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Распоряжение" sheetId="1" r:id="rId1"/>
    <sheet name="Мероприятия" sheetId="2" r:id="rId2"/>
  </sheets>
  <calcPr calcId="144525"/>
</workbook>
</file>

<file path=xl/calcChain.xml><?xml version="1.0" encoding="utf-8"?>
<calcChain xmlns="http://schemas.openxmlformats.org/spreadsheetml/2006/main">
  <c r="H36" i="1" l="1"/>
  <c r="J41" i="2"/>
  <c r="J18" i="2" l="1"/>
  <c r="L25" i="2"/>
  <c r="L18" i="2" s="1"/>
  <c r="L26" i="2"/>
  <c r="L19" i="2" s="1"/>
  <c r="L27" i="2"/>
  <c r="L20" i="2" s="1"/>
  <c r="L28" i="2"/>
  <c r="L21" i="2" s="1"/>
  <c r="L29" i="2"/>
  <c r="L22" i="2" s="1"/>
  <c r="J25" i="2"/>
  <c r="J26" i="2"/>
  <c r="J19" i="2" s="1"/>
  <c r="J27" i="2"/>
  <c r="J20" i="2" s="1"/>
  <c r="J28" i="2"/>
  <c r="J21" i="2" s="1"/>
  <c r="J29" i="2"/>
  <c r="J22" i="2" s="1"/>
  <c r="H25" i="2"/>
  <c r="H18" i="2" s="1"/>
  <c r="H26" i="2"/>
  <c r="H19" i="2" s="1"/>
  <c r="H27" i="2"/>
  <c r="H20" i="2" s="1"/>
  <c r="H28" i="2"/>
  <c r="H21" i="2" s="1"/>
  <c r="H29" i="2"/>
  <c r="H22" i="2" s="1"/>
  <c r="F26" i="2"/>
  <c r="F19" i="2" s="1"/>
  <c r="F27" i="2"/>
  <c r="F20" i="2" s="1"/>
  <c r="F28" i="2"/>
  <c r="F21" i="2" s="1"/>
  <c r="F29" i="2"/>
  <c r="F22" i="2" s="1"/>
  <c r="F25" i="2"/>
  <c r="F18" i="2" s="1"/>
  <c r="H15" i="1"/>
  <c r="H16" i="1"/>
  <c r="H17" i="1"/>
  <c r="H18" i="1"/>
  <c r="H14" i="1"/>
  <c r="H12" i="1" l="1"/>
  <c r="H22" i="1"/>
  <c r="H30" i="1"/>
  <c r="E18" i="2" l="1"/>
  <c r="E19" i="2"/>
  <c r="E21" i="2"/>
  <c r="E22" i="2"/>
  <c r="E20" i="2"/>
  <c r="E41" i="2"/>
  <c r="E40" i="2"/>
  <c r="E39" i="2"/>
  <c r="E38" i="2"/>
  <c r="E37" i="2"/>
  <c r="L36" i="2"/>
  <c r="J36" i="2"/>
  <c r="H36" i="2"/>
  <c r="F36" i="2"/>
  <c r="E31" i="2"/>
  <c r="E32" i="2"/>
  <c r="E33" i="2"/>
  <c r="E35" i="2"/>
  <c r="E34" i="2"/>
  <c r="L30" i="2"/>
  <c r="J30" i="2"/>
  <c r="H30" i="2"/>
  <c r="F30" i="2"/>
  <c r="E26" i="2"/>
  <c r="E27" i="2"/>
  <c r="E28" i="2"/>
  <c r="E29" i="2"/>
  <c r="E25" i="2"/>
  <c r="F24" i="2"/>
  <c r="F17" i="2" s="1"/>
  <c r="H24" i="2"/>
  <c r="H17" i="2" s="1"/>
  <c r="J24" i="2"/>
  <c r="J17" i="2" s="1"/>
  <c r="L24" i="2"/>
  <c r="L17" i="2" s="1"/>
  <c r="E17" i="2" l="1"/>
  <c r="E24" i="2"/>
  <c r="E36" i="2"/>
  <c r="E30" i="2"/>
</calcChain>
</file>

<file path=xl/sharedStrings.xml><?xml version="1.0" encoding="utf-8"?>
<sst xmlns="http://schemas.openxmlformats.org/spreadsheetml/2006/main" count="66" uniqueCount="41">
  <si>
    <t xml:space="preserve">к постановлению администрации </t>
  </si>
  <si>
    <t>ВСЕГО (тыс. руб):</t>
  </si>
  <si>
    <t>из них по годам (тыс.руб):</t>
  </si>
  <si>
    <t>2014 год</t>
  </si>
  <si>
    <t>2015 год</t>
  </si>
  <si>
    <t>2016 год</t>
  </si>
  <si>
    <t>2017 год</t>
  </si>
  <si>
    <t>2018 год</t>
  </si>
  <si>
    <t>Объемы бюджетных ассигнований Программы :</t>
  </si>
  <si>
    <t xml:space="preserve">из бюджета Новоавачинского сельского поселения: </t>
  </si>
  <si>
    <t>из бюджета Камчатского края:</t>
  </si>
  <si>
    <t>№ п/п</t>
  </si>
  <si>
    <t>Наименование мероприятий Программы</t>
  </si>
  <si>
    <t xml:space="preserve">Срок исполнения мероприятий
Программы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</si>
  <si>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</si>
  <si>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</si>
  <si>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</si>
  <si>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</si>
  <si>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</si>
  <si>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</si>
  <si>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</si>
  <si>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</si>
  <si>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</si>
  <si>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</si>
  <si>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</si>
  <si>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2. Раздел « Цель, задачи и мероприятия Программы</t>
  </si>
  <si>
    <t>Основные мероприятия по реализации муниципальной программы «Развитие транспортной системы в Новоавачинском сельском поселении на 2014-2018 годы»</t>
  </si>
  <si>
    <t>Подпрограмма 1. Развитие дорожного хозяйства</t>
  </si>
  <si>
    <t>Проектирование, строительство и реконструкция автомобильных дорог общего пользования местного значения поселения</t>
  </si>
  <si>
    <t>Капитальный ремонт, ремонт и содержание автомобильных дорог общего пользования местного значения поселения</t>
  </si>
  <si>
    <t xml:space="preserve">Предельные объемы финансирования  (тыс.руб.)
</t>
  </si>
  <si>
    <t xml:space="preserve">Новоавачинского сельского поселения </t>
  </si>
  <si>
    <t xml:space="preserve">        от 27.12.2013 № 236      </t>
  </si>
  <si>
    <t>Общий объем финансирования Программы за счет всех источников составляет :</t>
  </si>
  <si>
    <t xml:space="preserve">                                                                  от 27.12.2013 № 236           </t>
  </si>
  <si>
    <t>Приложение  к приложению 8</t>
  </si>
  <si>
    <t>Приложение к приложению 8</t>
  </si>
  <si>
    <t xml:space="preserve">постановления администрации </t>
  </si>
  <si>
    <t>Приложение 8</t>
  </si>
  <si>
    <t xml:space="preserve">Приложение 9 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</si>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</sst>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7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9"/>
  <sheetViews>
    <sheetView topLeftCell="A21" workbookViewId="0">
      <selection sqref="A1:K36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5.75" x14ac:dyDescent="0.25">
      <c r="A1" s="10"/>
      <c r="B1" s="10"/>
      <c r="C1" s="10"/>
      <c r="D1" s="10"/>
      <c r="E1" s="10"/>
      <c r="F1" s="19" t="s">
        <v>38</v>
      </c>
      <c r="G1" s="19"/>
      <c r="H1" s="19"/>
      <c r="I1" s="19"/>
      <c r="J1" s="19"/>
      <c r="K1" s="19"/>
    </row>
    <row r="2" spans="1:11" ht="15.75" x14ac:dyDescent="0.25">
      <c r="A2" s="10"/>
      <c r="B2" s="10"/>
      <c r="C2" s="10"/>
      <c r="D2" s="10"/>
      <c r="E2" s="10"/>
      <c r="F2" s="19" t="s">
        <v>0</v>
      </c>
      <c r="G2" s="19"/>
      <c r="H2" s="19"/>
      <c r="I2" s="19"/>
      <c r="J2" s="19"/>
      <c r="K2" s="19"/>
    </row>
    <row r="3" spans="1:11" ht="15.75" x14ac:dyDescent="0.25">
      <c r="A3" s="10"/>
      <c r="B3" s="10"/>
      <c r="C3" s="10"/>
      <c r="D3" s="10"/>
      <c r="E3" s="10"/>
      <c r="F3" s="19" t="s">
        <v>31</v>
      </c>
      <c r="G3" s="19"/>
      <c r="H3" s="19"/>
      <c r="I3" s="19"/>
      <c r="J3" s="19"/>
      <c r="K3" s="19"/>
    </row>
    <row r="4" spans="1:11" ht="15.75" x14ac:dyDescent="0.25">
      <c r="A4" s="10"/>
      <c r="B4" s="10"/>
      <c r="C4" s="10"/>
      <c r="D4" s="10"/>
      <c r="E4" s="10"/>
      <c r="F4" s="20" t="s">
        <v>40</v>
      </c>
      <c r="G4" s="20"/>
      <c r="H4" s="20"/>
      <c r="I4" s="20"/>
      <c r="J4" s="20"/>
      <c r="K4" s="20"/>
    </row>
    <row r="5" spans="1:11" ht="15.75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</row>
    <row r="6" spans="1:11" ht="15.75" x14ac:dyDescent="0.25">
      <c r="A6" s="10"/>
      <c r="B6" s="10"/>
      <c r="C6" s="10"/>
      <c r="D6" s="10"/>
      <c r="E6" s="10"/>
      <c r="F6" s="19" t="s">
        <v>36</v>
      </c>
      <c r="G6" s="19"/>
      <c r="H6" s="19"/>
      <c r="I6" s="19"/>
      <c r="J6" s="19"/>
      <c r="K6" s="19"/>
    </row>
    <row r="7" spans="1:11" ht="15.75" x14ac:dyDescent="0.25">
      <c r="A7" s="10"/>
      <c r="B7" s="10"/>
      <c r="C7" s="10"/>
      <c r="D7" s="10"/>
      <c r="E7" s="10"/>
      <c r="F7" s="19" t="s">
        <v>37</v>
      </c>
      <c r="G7" s="19"/>
      <c r="H7" s="19"/>
      <c r="I7" s="19"/>
      <c r="J7" s="19"/>
      <c r="K7" s="19"/>
    </row>
    <row r="8" spans="1:11" ht="15.75" x14ac:dyDescent="0.25">
      <c r="A8" s="10"/>
      <c r="B8" s="10"/>
      <c r="C8" s="10"/>
      <c r="D8" s="10"/>
      <c r="E8" s="10"/>
      <c r="F8" s="19" t="s">
        <v>31</v>
      </c>
      <c r="G8" s="19"/>
      <c r="H8" s="19"/>
      <c r="I8" s="19"/>
      <c r="J8" s="19"/>
      <c r="K8" s="19"/>
    </row>
    <row r="9" spans="1:11" ht="15.75" x14ac:dyDescent="0.25">
      <c r="A9" s="10"/>
      <c r="B9" s="10"/>
      <c r="C9" s="10"/>
      <c r="D9" s="10"/>
      <c r="E9" s="10"/>
      <c r="F9" s="19" t="s">
        <v>32</v>
      </c>
      <c r="G9" s="19"/>
      <c r="H9" s="19"/>
      <c r="I9" s="19"/>
      <c r="J9" s="19"/>
      <c r="K9" s="19"/>
    </row>
    <row r="10" spans="1:11" ht="16.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39" customHeight="1" x14ac:dyDescent="0.25">
      <c r="A11" s="36" t="s">
        <v>8</v>
      </c>
      <c r="B11" s="37"/>
      <c r="C11" s="37"/>
      <c r="D11" s="37"/>
      <c r="E11" s="29" t="s">
        <v>33</v>
      </c>
      <c r="F11" s="30"/>
      <c r="G11" s="30"/>
      <c r="H11" s="30"/>
      <c r="I11" s="30"/>
      <c r="J11" s="30"/>
      <c r="K11" s="31"/>
    </row>
    <row r="12" spans="1:11" ht="15.75" x14ac:dyDescent="0.25">
      <c r="A12" s="38"/>
      <c r="B12" s="39"/>
      <c r="C12" s="39"/>
      <c r="D12" s="39"/>
      <c r="E12" s="32" t="s">
        <v>1</v>
      </c>
      <c r="F12" s="33"/>
      <c r="G12" s="33"/>
      <c r="H12" s="34">
        <f>H14+H15+H16+H17+H18</f>
        <v>7727.76649</v>
      </c>
      <c r="I12" s="34"/>
      <c r="J12" s="34"/>
      <c r="K12" s="35"/>
    </row>
    <row r="13" spans="1:11" ht="15.75" x14ac:dyDescent="0.25">
      <c r="A13" s="38"/>
      <c r="B13" s="39"/>
      <c r="C13" s="39"/>
      <c r="D13" s="39"/>
      <c r="E13" s="32" t="s">
        <v>2</v>
      </c>
      <c r="F13" s="33"/>
      <c r="G13" s="33"/>
      <c r="H13" s="33"/>
      <c r="I13" s="33"/>
      <c r="J13" s="33"/>
      <c r="K13" s="42"/>
    </row>
    <row r="14" spans="1:11" ht="15.75" x14ac:dyDescent="0.25">
      <c r="A14" s="38"/>
      <c r="B14" s="39"/>
      <c r="C14" s="39"/>
      <c r="D14" s="39"/>
      <c r="E14" s="43" t="s">
        <v>3</v>
      </c>
      <c r="F14" s="44"/>
      <c r="G14" s="44"/>
      <c r="H14" s="27">
        <f>H24+H32</f>
        <v>700</v>
      </c>
      <c r="I14" s="27"/>
      <c r="J14" s="27"/>
      <c r="K14" s="28"/>
    </row>
    <row r="15" spans="1:11" ht="15.75" x14ac:dyDescent="0.25">
      <c r="A15" s="38"/>
      <c r="B15" s="39"/>
      <c r="C15" s="39"/>
      <c r="D15" s="39"/>
      <c r="E15" s="43" t="s">
        <v>4</v>
      </c>
      <c r="F15" s="44"/>
      <c r="G15" s="44"/>
      <c r="H15" s="27">
        <f t="shared" ref="H15:H18" si="0">H25+H33</f>
        <v>1918.7111600000001</v>
      </c>
      <c r="I15" s="27"/>
      <c r="J15" s="27"/>
      <c r="K15" s="28"/>
    </row>
    <row r="16" spans="1:11" ht="15.75" x14ac:dyDescent="0.25">
      <c r="A16" s="38"/>
      <c r="B16" s="39"/>
      <c r="C16" s="39"/>
      <c r="D16" s="39"/>
      <c r="E16" s="43" t="s">
        <v>5</v>
      </c>
      <c r="F16" s="44"/>
      <c r="G16" s="44"/>
      <c r="H16" s="27">
        <f t="shared" si="0"/>
        <v>1050</v>
      </c>
      <c r="I16" s="27"/>
      <c r="J16" s="27"/>
      <c r="K16" s="28"/>
    </row>
    <row r="17" spans="1:11" ht="15.75" x14ac:dyDescent="0.25">
      <c r="A17" s="38"/>
      <c r="B17" s="39"/>
      <c r="C17" s="39"/>
      <c r="D17" s="39"/>
      <c r="E17" s="43" t="s">
        <v>6</v>
      </c>
      <c r="F17" s="44"/>
      <c r="G17" s="44"/>
      <c r="H17" s="27">
        <f t="shared" si="0"/>
        <v>1649.5512900000001</v>
      </c>
      <c r="I17" s="27"/>
      <c r="J17" s="27"/>
      <c r="K17" s="28"/>
    </row>
    <row r="18" spans="1:11" ht="16.5" thickBot="1" x14ac:dyDescent="0.3">
      <c r="A18" s="40"/>
      <c r="B18" s="41"/>
      <c r="C18" s="41"/>
      <c r="D18" s="41"/>
      <c r="E18" s="45" t="s">
        <v>7</v>
      </c>
      <c r="F18" s="46"/>
      <c r="G18" s="46"/>
      <c r="H18" s="25">
        <f t="shared" si="0"/>
        <v>2409.5040399999998</v>
      </c>
      <c r="I18" s="25"/>
      <c r="J18" s="25"/>
      <c r="K18" s="26"/>
    </row>
    <row r="19" spans="1:11" ht="16.5" thickBot="1" x14ac:dyDescent="0.3">
      <c r="A19" s="12"/>
      <c r="B19" s="12"/>
      <c r="C19" s="12"/>
      <c r="D19" s="12"/>
      <c r="E19" s="13"/>
      <c r="F19" s="13"/>
      <c r="G19" s="13"/>
      <c r="H19" s="14"/>
      <c r="I19" s="14"/>
      <c r="J19" s="14"/>
      <c r="K19" s="14"/>
    </row>
    <row r="20" spans="1:11" ht="23.25" customHeight="1" thickBot="1" x14ac:dyDescent="0.3">
      <c r="A20" s="21" t="s">
        <v>25</v>
      </c>
      <c r="B20" s="22"/>
      <c r="C20" s="22"/>
      <c r="D20" s="22"/>
      <c r="E20" s="23"/>
      <c r="F20" s="23"/>
      <c r="G20" s="23"/>
      <c r="H20" s="23"/>
      <c r="I20" s="23"/>
      <c r="J20" s="23"/>
      <c r="K20" s="24"/>
    </row>
    <row r="21" spans="1:11" ht="18.75" customHeight="1" x14ac:dyDescent="0.25">
      <c r="A21" s="36" t="s">
        <v>8</v>
      </c>
      <c r="B21" s="37"/>
      <c r="C21" s="37"/>
      <c r="D21" s="60"/>
      <c r="E21" s="57" t="s">
        <v>10</v>
      </c>
      <c r="F21" s="58"/>
      <c r="G21" s="58"/>
      <c r="H21" s="58"/>
      <c r="I21" s="58"/>
      <c r="J21" s="58"/>
      <c r="K21" s="59"/>
    </row>
    <row r="22" spans="1:11" ht="18.75" customHeight="1" x14ac:dyDescent="0.25">
      <c r="A22" s="38"/>
      <c r="B22" s="39"/>
      <c r="C22" s="39"/>
      <c r="D22" s="61"/>
      <c r="E22" s="32" t="s">
        <v>1</v>
      </c>
      <c r="F22" s="33"/>
      <c r="G22" s="33"/>
      <c r="H22" s="34">
        <f>H24+H25+H26+H27+H28</f>
        <v>0</v>
      </c>
      <c r="I22" s="34"/>
      <c r="J22" s="34"/>
      <c r="K22" s="35"/>
    </row>
    <row r="23" spans="1:11" ht="18.75" customHeight="1" x14ac:dyDescent="0.25">
      <c r="A23" s="38"/>
      <c r="B23" s="39"/>
      <c r="C23" s="39"/>
      <c r="D23" s="61"/>
      <c r="E23" s="53" t="s">
        <v>2</v>
      </c>
      <c r="F23" s="54"/>
      <c r="G23" s="54"/>
      <c r="H23" s="54"/>
      <c r="I23" s="54"/>
      <c r="J23" s="54"/>
      <c r="K23" s="55"/>
    </row>
    <row r="24" spans="1:11" ht="18.75" customHeight="1" x14ac:dyDescent="0.25">
      <c r="A24" s="38"/>
      <c r="B24" s="39"/>
      <c r="C24" s="39"/>
      <c r="D24" s="61"/>
      <c r="E24" s="50" t="s">
        <v>3</v>
      </c>
      <c r="F24" s="51"/>
      <c r="G24" s="52"/>
      <c r="H24" s="47">
        <v>0</v>
      </c>
      <c r="I24" s="48"/>
      <c r="J24" s="48"/>
      <c r="K24" s="49"/>
    </row>
    <row r="25" spans="1:11" ht="18.75" customHeight="1" x14ac:dyDescent="0.25">
      <c r="A25" s="38"/>
      <c r="B25" s="39"/>
      <c r="C25" s="39"/>
      <c r="D25" s="61"/>
      <c r="E25" s="50" t="s">
        <v>4</v>
      </c>
      <c r="F25" s="51"/>
      <c r="G25" s="52"/>
      <c r="H25" s="47">
        <v>0</v>
      </c>
      <c r="I25" s="48"/>
      <c r="J25" s="48"/>
      <c r="K25" s="49"/>
    </row>
    <row r="26" spans="1:11" ht="18.75" customHeight="1" x14ac:dyDescent="0.25">
      <c r="A26" s="38"/>
      <c r="B26" s="39"/>
      <c r="C26" s="39"/>
      <c r="D26" s="61"/>
      <c r="E26" s="50" t="s">
        <v>5</v>
      </c>
      <c r="F26" s="51"/>
      <c r="G26" s="52"/>
      <c r="H26" s="47">
        <v>0</v>
      </c>
      <c r="I26" s="48"/>
      <c r="J26" s="48"/>
      <c r="K26" s="49"/>
    </row>
    <row r="27" spans="1:11" ht="18.75" customHeight="1" x14ac:dyDescent="0.25">
      <c r="A27" s="38"/>
      <c r="B27" s="39"/>
      <c r="C27" s="39"/>
      <c r="D27" s="61"/>
      <c r="E27" s="50" t="s">
        <v>6</v>
      </c>
      <c r="F27" s="51"/>
      <c r="G27" s="52"/>
      <c r="H27" s="47">
        <v>0</v>
      </c>
      <c r="I27" s="48"/>
      <c r="J27" s="48"/>
      <c r="K27" s="49"/>
    </row>
    <row r="28" spans="1:11" ht="18.75" customHeight="1" x14ac:dyDescent="0.25">
      <c r="A28" s="38"/>
      <c r="B28" s="39"/>
      <c r="C28" s="39"/>
      <c r="D28" s="61"/>
      <c r="E28" s="50" t="s">
        <v>7</v>
      </c>
      <c r="F28" s="51"/>
      <c r="G28" s="52"/>
      <c r="H28" s="47">
        <v>0</v>
      </c>
      <c r="I28" s="48"/>
      <c r="J28" s="48"/>
      <c r="K28" s="49"/>
    </row>
    <row r="29" spans="1:11" ht="18.75" customHeight="1" x14ac:dyDescent="0.25">
      <c r="A29" s="38"/>
      <c r="B29" s="39"/>
      <c r="C29" s="39"/>
      <c r="D29" s="61"/>
      <c r="E29" s="63" t="s">
        <v>9</v>
      </c>
      <c r="F29" s="64"/>
      <c r="G29" s="64"/>
      <c r="H29" s="64"/>
      <c r="I29" s="64"/>
      <c r="J29" s="64"/>
      <c r="K29" s="65"/>
    </row>
    <row r="30" spans="1:11" ht="18.75" customHeight="1" x14ac:dyDescent="0.25">
      <c r="A30" s="38"/>
      <c r="B30" s="39"/>
      <c r="C30" s="39"/>
      <c r="D30" s="61"/>
      <c r="E30" s="32" t="s">
        <v>1</v>
      </c>
      <c r="F30" s="33"/>
      <c r="G30" s="33"/>
      <c r="H30" s="34">
        <f>H32+H33+H34+H35+H36</f>
        <v>7727.76649</v>
      </c>
      <c r="I30" s="34"/>
      <c r="J30" s="34"/>
      <c r="K30" s="35"/>
    </row>
    <row r="31" spans="1:11" ht="18.75" customHeight="1" x14ac:dyDescent="0.25">
      <c r="A31" s="38"/>
      <c r="B31" s="39"/>
      <c r="C31" s="39"/>
      <c r="D31" s="61"/>
      <c r="E31" s="53" t="s">
        <v>2</v>
      </c>
      <c r="F31" s="54"/>
      <c r="G31" s="54"/>
      <c r="H31" s="54"/>
      <c r="I31" s="54"/>
      <c r="J31" s="54"/>
      <c r="K31" s="55"/>
    </row>
    <row r="32" spans="1:11" ht="18.75" customHeight="1" x14ac:dyDescent="0.25">
      <c r="A32" s="38"/>
      <c r="B32" s="39"/>
      <c r="C32" s="39"/>
      <c r="D32" s="61"/>
      <c r="E32" s="50" t="s">
        <v>3</v>
      </c>
      <c r="F32" s="51"/>
      <c r="G32" s="52"/>
      <c r="H32" s="47">
        <v>700</v>
      </c>
      <c r="I32" s="48"/>
      <c r="J32" s="48"/>
      <c r="K32" s="49"/>
    </row>
    <row r="33" spans="1:11" ht="18.75" customHeight="1" x14ac:dyDescent="0.25">
      <c r="A33" s="38"/>
      <c r="B33" s="39"/>
      <c r="C33" s="39"/>
      <c r="D33" s="61"/>
      <c r="E33" s="50" t="s">
        <v>4</v>
      </c>
      <c r="F33" s="51"/>
      <c r="G33" s="52"/>
      <c r="H33" s="47">
        <v>1918.7111600000001</v>
      </c>
      <c r="I33" s="48"/>
      <c r="J33" s="48"/>
      <c r="K33" s="49"/>
    </row>
    <row r="34" spans="1:11" ht="18.75" customHeight="1" x14ac:dyDescent="0.25">
      <c r="A34" s="38"/>
      <c r="B34" s="39"/>
      <c r="C34" s="39"/>
      <c r="D34" s="61"/>
      <c r="E34" s="50" t="s">
        <v>5</v>
      </c>
      <c r="F34" s="51"/>
      <c r="G34" s="52"/>
      <c r="H34" s="47">
        <v>1050</v>
      </c>
      <c r="I34" s="48"/>
      <c r="J34" s="48"/>
      <c r="K34" s="49"/>
    </row>
    <row r="35" spans="1:11" ht="18.75" customHeight="1" x14ac:dyDescent="0.25">
      <c r="A35" s="38"/>
      <c r="B35" s="39"/>
      <c r="C35" s="39"/>
      <c r="D35" s="61"/>
      <c r="E35" s="50" t="s">
        <v>6</v>
      </c>
      <c r="F35" s="51"/>
      <c r="G35" s="52"/>
      <c r="H35" s="47">
        <v>1649.5512900000001</v>
      </c>
      <c r="I35" s="48"/>
      <c r="J35" s="48"/>
      <c r="K35" s="49"/>
    </row>
    <row r="36" spans="1:11" ht="18.75" customHeight="1" thickBot="1" x14ac:dyDescent="0.3">
      <c r="A36" s="40"/>
      <c r="B36" s="41"/>
      <c r="C36" s="41"/>
      <c r="D36" s="62"/>
      <c r="E36" s="50" t="s">
        <v>7</v>
      </c>
      <c r="F36" s="51"/>
      <c r="G36" s="52"/>
      <c r="H36" s="47">
        <f>900+377.43465+998.2+133.86939</f>
        <v>2409.5040399999998</v>
      </c>
      <c r="I36" s="48"/>
      <c r="J36" s="48"/>
      <c r="K36" s="49"/>
    </row>
    <row r="37" spans="1:11" ht="18.7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8.75" x14ac:dyDescent="0.3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ht="18.7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8.75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8.75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8.75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8.75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8.75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8.75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8.75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8.75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8.75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8.75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8.75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8.75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8.75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8.75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8.75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8.75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8.75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8.75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8.75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8.75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8.75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8.75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8.75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8.75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8.75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8.75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8.75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8.75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8.75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8.75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8.75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8.75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8.75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8.75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8.75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8.75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8.75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8.75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8.75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8.75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8.75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8.75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8.75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8.75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8.75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8.75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8.75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8.75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8.75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</sheetData>
  <mergeCells count="54">
    <mergeCell ref="E36:G36"/>
    <mergeCell ref="H36:K36"/>
    <mergeCell ref="A38:K38"/>
    <mergeCell ref="E21:K21"/>
    <mergeCell ref="A21:D36"/>
    <mergeCell ref="E29:K29"/>
    <mergeCell ref="E30:G30"/>
    <mergeCell ref="H30:K30"/>
    <mergeCell ref="E31:K31"/>
    <mergeCell ref="E32:G32"/>
    <mergeCell ref="H32:K32"/>
    <mergeCell ref="E33:G33"/>
    <mergeCell ref="H33:K33"/>
    <mergeCell ref="E34:G34"/>
    <mergeCell ref="H34:K34"/>
    <mergeCell ref="E35:G35"/>
    <mergeCell ref="H35:K35"/>
    <mergeCell ref="E28:G28"/>
    <mergeCell ref="H28:K28"/>
    <mergeCell ref="E22:G22"/>
    <mergeCell ref="H22:K22"/>
    <mergeCell ref="E23:K23"/>
    <mergeCell ref="E24:G24"/>
    <mergeCell ref="H24:K24"/>
    <mergeCell ref="E25:G25"/>
    <mergeCell ref="H25:K25"/>
    <mergeCell ref="H26:K26"/>
    <mergeCell ref="E26:G26"/>
    <mergeCell ref="E27:G27"/>
    <mergeCell ref="H27:K27"/>
    <mergeCell ref="A20:K20"/>
    <mergeCell ref="H18:K18"/>
    <mergeCell ref="H17:K17"/>
    <mergeCell ref="E11:K11"/>
    <mergeCell ref="E12:G12"/>
    <mergeCell ref="H12:K12"/>
    <mergeCell ref="A11:D18"/>
    <mergeCell ref="E13:K13"/>
    <mergeCell ref="E14:G14"/>
    <mergeCell ref="E15:G15"/>
    <mergeCell ref="E16:G16"/>
    <mergeCell ref="E17:G17"/>
    <mergeCell ref="E18:G18"/>
    <mergeCell ref="H14:K14"/>
    <mergeCell ref="H15:K15"/>
    <mergeCell ref="H16:K16"/>
    <mergeCell ref="F7:K7"/>
    <mergeCell ref="F8:K8"/>
    <mergeCell ref="F9:K9"/>
    <mergeCell ref="F1:K1"/>
    <mergeCell ref="F2:K2"/>
    <mergeCell ref="F3:K3"/>
    <mergeCell ref="F4:K4"/>
    <mergeCell ref="F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5"/>
  <sheetViews>
    <sheetView tabSelected="1" workbookViewId="0">
      <selection activeCell="F40" sqref="F40:G40"/>
    </sheetView>
  </sheetViews>
  <sheetFormatPr defaultRowHeight="15" x14ac:dyDescent="0.25"/>
  <cols>
    <col min="1" max="1" width="7.140625" customWidth="1"/>
    <col min="3" max="3" width="25.7109375" customWidth="1"/>
    <col min="4" max="4" width="17.42578125" customWidth="1"/>
    <col min="5" max="5" width="20.85546875" customWidth="1"/>
    <col min="9" max="9" width="11.140625" customWidth="1"/>
    <col min="11" max="11" width="8.5703125" customWidth="1"/>
    <col min="13" max="13" width="10" customWidth="1"/>
    <col min="14" max="14" width="22.5703125" customWidth="1"/>
  </cols>
  <sheetData>
    <row r="1" spans="1:14" ht="15.75" x14ac:dyDescent="0.25">
      <c r="A1" s="10"/>
      <c r="B1" s="10"/>
      <c r="C1" s="10"/>
      <c r="D1" s="10"/>
      <c r="E1" s="10"/>
      <c r="F1" s="19" t="s">
        <v>39</v>
      </c>
      <c r="G1" s="19"/>
      <c r="H1" s="19"/>
      <c r="I1" s="19"/>
      <c r="J1" s="19"/>
      <c r="K1" s="19"/>
      <c r="L1" s="19"/>
      <c r="M1" s="19"/>
      <c r="N1" s="19"/>
    </row>
    <row r="2" spans="1:14" ht="15.75" x14ac:dyDescent="0.25">
      <c r="A2" s="10"/>
      <c r="B2" s="10"/>
      <c r="C2" s="10"/>
      <c r="D2" s="10"/>
      <c r="E2" s="10"/>
      <c r="F2" s="19" t="s">
        <v>0</v>
      </c>
      <c r="G2" s="19"/>
      <c r="H2" s="19"/>
      <c r="I2" s="19"/>
      <c r="J2" s="19"/>
      <c r="K2" s="19"/>
      <c r="L2" s="19"/>
      <c r="M2" s="19"/>
      <c r="N2" s="19"/>
    </row>
    <row r="3" spans="1:14" ht="15.75" x14ac:dyDescent="0.25">
      <c r="A3" s="10"/>
      <c r="B3" s="10"/>
      <c r="C3" s="10"/>
      <c r="D3" s="10"/>
      <c r="E3" s="10"/>
      <c r="F3" s="19" t="s">
        <v>31</v>
      </c>
      <c r="G3" s="19"/>
      <c r="H3" s="19"/>
      <c r="I3" s="19"/>
      <c r="J3" s="19"/>
      <c r="K3" s="19"/>
      <c r="L3" s="19"/>
      <c r="M3" s="19"/>
      <c r="N3" s="19"/>
    </row>
    <row r="4" spans="1:14" ht="15.75" x14ac:dyDescent="0.25">
      <c r="A4" s="10"/>
      <c r="B4" s="10"/>
      <c r="C4" s="10"/>
      <c r="D4" s="10"/>
      <c r="E4" s="10"/>
      <c r="F4" s="19" t="s">
        <v>40</v>
      </c>
      <c r="G4" s="19"/>
      <c r="H4" s="19"/>
      <c r="I4" s="19"/>
      <c r="J4" s="19"/>
      <c r="K4" s="19"/>
      <c r="L4" s="19"/>
      <c r="M4" s="19"/>
      <c r="N4" s="19"/>
    </row>
    <row r="5" spans="1:14" ht="15.75" x14ac:dyDescent="0.25">
      <c r="A5" s="10"/>
      <c r="B5" s="10"/>
      <c r="C5" s="10"/>
      <c r="D5" s="10"/>
      <c r="E5" s="10"/>
      <c r="F5" s="10"/>
      <c r="G5" s="10"/>
      <c r="H5" s="15"/>
      <c r="I5" s="15"/>
      <c r="J5" s="15"/>
      <c r="K5" s="15"/>
      <c r="L5" s="15"/>
      <c r="M5" s="15"/>
      <c r="N5" s="10"/>
    </row>
    <row r="6" spans="1:14" ht="15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.75" x14ac:dyDescent="0.25">
      <c r="A7" s="10"/>
      <c r="B7" s="10"/>
      <c r="C7" s="10"/>
      <c r="D7" s="10"/>
      <c r="E7" s="10"/>
      <c r="F7" s="66" t="s">
        <v>35</v>
      </c>
      <c r="G7" s="66"/>
      <c r="H7" s="66"/>
      <c r="I7" s="66"/>
      <c r="J7" s="66"/>
      <c r="K7" s="66"/>
      <c r="L7" s="66"/>
      <c r="M7" s="66"/>
      <c r="N7" s="66"/>
    </row>
    <row r="8" spans="1:14" ht="15.75" x14ac:dyDescent="0.25">
      <c r="A8" s="10"/>
      <c r="B8" s="10"/>
      <c r="C8" s="10"/>
      <c r="D8" s="10"/>
      <c r="E8" s="10"/>
      <c r="F8" s="66" t="s">
        <v>37</v>
      </c>
      <c r="G8" s="66"/>
      <c r="H8" s="66"/>
      <c r="I8" s="66"/>
      <c r="J8" s="66"/>
      <c r="K8" s="66"/>
      <c r="L8" s="66"/>
      <c r="M8" s="66"/>
      <c r="N8" s="66"/>
    </row>
    <row r="9" spans="1:14" ht="15.75" x14ac:dyDescent="0.25">
      <c r="A9" s="10"/>
      <c r="B9" s="10"/>
      <c r="C9" s="10"/>
      <c r="D9" s="10"/>
      <c r="E9" s="10"/>
      <c r="F9" s="66" t="s">
        <v>31</v>
      </c>
      <c r="G9" s="66"/>
      <c r="H9" s="66"/>
      <c r="I9" s="66"/>
      <c r="J9" s="66"/>
      <c r="K9" s="66"/>
      <c r="L9" s="66"/>
      <c r="M9" s="66"/>
      <c r="N9" s="66"/>
    </row>
    <row r="10" spans="1:14" ht="15.75" x14ac:dyDescent="0.25">
      <c r="A10" s="10"/>
      <c r="B10" s="10"/>
      <c r="C10" s="10"/>
      <c r="D10" s="10"/>
      <c r="E10" s="10"/>
      <c r="F10" s="66" t="s">
        <v>34</v>
      </c>
      <c r="G10" s="66"/>
      <c r="H10" s="66"/>
      <c r="I10" s="66"/>
      <c r="J10" s="66"/>
      <c r="K10" s="66"/>
      <c r="L10" s="66"/>
      <c r="M10" s="66"/>
      <c r="N10" s="66"/>
    </row>
    <row r="11" spans="1:14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38.25" customHeight="1" thickBot="1" x14ac:dyDescent="0.3">
      <c r="A12" s="67" t="s">
        <v>26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33.75" customHeight="1" x14ac:dyDescent="0.25">
      <c r="A13" s="77" t="s">
        <v>11</v>
      </c>
      <c r="B13" s="76" t="s">
        <v>12</v>
      </c>
      <c r="C13" s="76"/>
      <c r="D13" s="76" t="s">
        <v>13</v>
      </c>
      <c r="E13" s="79" t="s">
        <v>30</v>
      </c>
      <c r="F13" s="80"/>
      <c r="G13" s="80"/>
      <c r="H13" s="80"/>
      <c r="I13" s="80"/>
      <c r="J13" s="80"/>
      <c r="K13" s="80"/>
      <c r="L13" s="80"/>
      <c r="M13" s="81"/>
      <c r="N13" s="82" t="s">
        <v>16</v>
      </c>
    </row>
    <row r="14" spans="1:14" ht="15.75" x14ac:dyDescent="0.25">
      <c r="A14" s="78"/>
      <c r="B14" s="71"/>
      <c r="C14" s="71"/>
      <c r="D14" s="71"/>
      <c r="E14" s="71" t="s">
        <v>14</v>
      </c>
      <c r="F14" s="71" t="s">
        <v>15</v>
      </c>
      <c r="G14" s="71"/>
      <c r="H14" s="71"/>
      <c r="I14" s="71"/>
      <c r="J14" s="71"/>
      <c r="K14" s="71"/>
      <c r="L14" s="71"/>
      <c r="M14" s="71"/>
      <c r="N14" s="69"/>
    </row>
    <row r="15" spans="1:14" ht="18.75" customHeight="1" x14ac:dyDescent="0.25">
      <c r="A15" s="78"/>
      <c r="B15" s="71"/>
      <c r="C15" s="71"/>
      <c r="D15" s="71"/>
      <c r="E15" s="71"/>
      <c r="F15" s="71" t="s">
        <v>20</v>
      </c>
      <c r="G15" s="71"/>
      <c r="H15" s="71" t="s">
        <v>17</v>
      </c>
      <c r="I15" s="71"/>
      <c r="J15" s="71" t="s">
        <v>18</v>
      </c>
      <c r="K15" s="71"/>
      <c r="L15" s="71" t="s">
        <v>19</v>
      </c>
      <c r="M15" s="71"/>
      <c r="N15" s="69"/>
    </row>
    <row r="16" spans="1:14" ht="11.25" customHeight="1" x14ac:dyDescent="0.25">
      <c r="A16" s="78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69"/>
    </row>
    <row r="17" spans="1:14" ht="15.75" x14ac:dyDescent="0.25">
      <c r="A17" s="73"/>
      <c r="B17" s="71" t="s">
        <v>21</v>
      </c>
      <c r="C17" s="71"/>
      <c r="D17" s="16" t="s">
        <v>22</v>
      </c>
      <c r="E17" s="6">
        <f>E18+E19+E20+E21+E22</f>
        <v>7727.76649</v>
      </c>
      <c r="F17" s="75">
        <f t="shared" ref="F17" si="0">F24</f>
        <v>0</v>
      </c>
      <c r="G17" s="75"/>
      <c r="H17" s="75">
        <f t="shared" ref="H17" si="1">H24</f>
        <v>0</v>
      </c>
      <c r="I17" s="75"/>
      <c r="J17" s="75">
        <f t="shared" ref="J17" si="2">J24</f>
        <v>7727.76649</v>
      </c>
      <c r="K17" s="75"/>
      <c r="L17" s="75">
        <f>L24</f>
        <v>0</v>
      </c>
      <c r="M17" s="75"/>
      <c r="N17" s="69"/>
    </row>
    <row r="18" spans="1:14" ht="15.75" x14ac:dyDescent="0.25">
      <c r="A18" s="73"/>
      <c r="B18" s="71"/>
      <c r="C18" s="71"/>
      <c r="D18" s="16">
        <v>2014</v>
      </c>
      <c r="E18" s="6">
        <f>SUM(F18:M18)</f>
        <v>700</v>
      </c>
      <c r="F18" s="71">
        <f>F25</f>
        <v>0</v>
      </c>
      <c r="G18" s="71"/>
      <c r="H18" s="71">
        <f>H25</f>
        <v>0</v>
      </c>
      <c r="I18" s="71"/>
      <c r="J18" s="71">
        <f>J25</f>
        <v>700</v>
      </c>
      <c r="K18" s="71"/>
      <c r="L18" s="71">
        <f>L25</f>
        <v>0</v>
      </c>
      <c r="M18" s="71"/>
      <c r="N18" s="69"/>
    </row>
    <row r="19" spans="1:14" ht="15.75" x14ac:dyDescent="0.25">
      <c r="A19" s="73"/>
      <c r="B19" s="71"/>
      <c r="C19" s="71"/>
      <c r="D19" s="16">
        <v>2015</v>
      </c>
      <c r="E19" s="6">
        <f t="shared" ref="E19:E22" si="3">SUM(F19:M19)</f>
        <v>1918.7111600000001</v>
      </c>
      <c r="F19" s="71">
        <f t="shared" ref="F19:H22" si="4">F26</f>
        <v>0</v>
      </c>
      <c r="G19" s="71"/>
      <c r="H19" s="71">
        <f t="shared" si="4"/>
        <v>0</v>
      </c>
      <c r="I19" s="71"/>
      <c r="J19" s="71">
        <f t="shared" ref="J19" si="5">J26</f>
        <v>1918.7111600000001</v>
      </c>
      <c r="K19" s="71"/>
      <c r="L19" s="71">
        <f t="shared" ref="L19" si="6">L26</f>
        <v>0</v>
      </c>
      <c r="M19" s="71"/>
      <c r="N19" s="69"/>
    </row>
    <row r="20" spans="1:14" ht="15.75" x14ac:dyDescent="0.25">
      <c r="A20" s="73"/>
      <c r="B20" s="71"/>
      <c r="C20" s="71"/>
      <c r="D20" s="16">
        <v>2016</v>
      </c>
      <c r="E20" s="6">
        <f t="shared" si="3"/>
        <v>1050</v>
      </c>
      <c r="F20" s="71">
        <f t="shared" si="4"/>
        <v>0</v>
      </c>
      <c r="G20" s="71"/>
      <c r="H20" s="71">
        <f t="shared" si="4"/>
        <v>0</v>
      </c>
      <c r="I20" s="71"/>
      <c r="J20" s="71">
        <f t="shared" ref="J20" si="7">J27</f>
        <v>1050</v>
      </c>
      <c r="K20" s="71"/>
      <c r="L20" s="71">
        <f t="shared" ref="L20" si="8">L27</f>
        <v>0</v>
      </c>
      <c r="M20" s="71"/>
      <c r="N20" s="69"/>
    </row>
    <row r="21" spans="1:14" ht="15.75" x14ac:dyDescent="0.25">
      <c r="A21" s="73"/>
      <c r="B21" s="71"/>
      <c r="C21" s="71"/>
      <c r="D21" s="16">
        <v>2017</v>
      </c>
      <c r="E21" s="6">
        <f t="shared" si="3"/>
        <v>1649.5512900000001</v>
      </c>
      <c r="F21" s="71">
        <f t="shared" si="4"/>
        <v>0</v>
      </c>
      <c r="G21" s="71"/>
      <c r="H21" s="71">
        <f t="shared" si="4"/>
        <v>0</v>
      </c>
      <c r="I21" s="71"/>
      <c r="J21" s="71">
        <f t="shared" ref="J21" si="9">J28</f>
        <v>1649.5512900000001</v>
      </c>
      <c r="K21" s="71"/>
      <c r="L21" s="71">
        <f t="shared" ref="L21" si="10">L28</f>
        <v>0</v>
      </c>
      <c r="M21" s="71"/>
      <c r="N21" s="69"/>
    </row>
    <row r="22" spans="1:14" ht="15" customHeight="1" thickBot="1" x14ac:dyDescent="0.3">
      <c r="A22" s="74"/>
      <c r="B22" s="72"/>
      <c r="C22" s="72"/>
      <c r="D22" s="17">
        <v>2018</v>
      </c>
      <c r="E22" s="7">
        <f t="shared" si="3"/>
        <v>2409.5040399999998</v>
      </c>
      <c r="F22" s="72">
        <f t="shared" si="4"/>
        <v>0</v>
      </c>
      <c r="G22" s="72"/>
      <c r="H22" s="72">
        <f t="shared" si="4"/>
        <v>0</v>
      </c>
      <c r="I22" s="72"/>
      <c r="J22" s="72">
        <f t="shared" ref="J22" si="11">J29</f>
        <v>2409.5040399999998</v>
      </c>
      <c r="K22" s="72"/>
      <c r="L22" s="72">
        <f t="shared" ref="L22" si="12">L29</f>
        <v>0</v>
      </c>
      <c r="M22" s="72"/>
      <c r="N22" s="70"/>
    </row>
    <row r="23" spans="1:14" ht="16.5" thickBot="1" x14ac:dyDescent="0.3">
      <c r="A23" s="34" t="s">
        <v>27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ht="18.75" customHeight="1" x14ac:dyDescent="0.25">
      <c r="A24" s="83">
        <v>1</v>
      </c>
      <c r="B24" s="76" t="s">
        <v>23</v>
      </c>
      <c r="C24" s="76"/>
      <c r="D24" s="18" t="s">
        <v>22</v>
      </c>
      <c r="E24" s="5">
        <f>E25+E26+E27+E28+E29</f>
        <v>7727.76649</v>
      </c>
      <c r="F24" s="84">
        <f t="shared" ref="F24" si="13">F25+F26+F27+F28+F29</f>
        <v>0</v>
      </c>
      <c r="G24" s="84"/>
      <c r="H24" s="84">
        <f t="shared" ref="H24" si="14">H25+H26+H27+H28+H29</f>
        <v>0</v>
      </c>
      <c r="I24" s="84"/>
      <c r="J24" s="84">
        <f t="shared" ref="J24" si="15">J25+J26+J27+J28+J29</f>
        <v>7727.76649</v>
      </c>
      <c r="K24" s="84"/>
      <c r="L24" s="84">
        <f>L25+L26+L27+L28+L29</f>
        <v>0</v>
      </c>
      <c r="M24" s="84"/>
      <c r="N24" s="82"/>
    </row>
    <row r="25" spans="1:14" ht="15.75" x14ac:dyDescent="0.25">
      <c r="A25" s="73"/>
      <c r="B25" s="71"/>
      <c r="C25" s="71"/>
      <c r="D25" s="16">
        <v>2014</v>
      </c>
      <c r="E25" s="8">
        <f>SUM(F25:M25)</f>
        <v>700</v>
      </c>
      <c r="F25" s="71">
        <f>F31+F37</f>
        <v>0</v>
      </c>
      <c r="G25" s="71"/>
      <c r="H25" s="71">
        <f>H31+H37</f>
        <v>0</v>
      </c>
      <c r="I25" s="71"/>
      <c r="J25" s="71">
        <f>J31+J37</f>
        <v>700</v>
      </c>
      <c r="K25" s="71"/>
      <c r="L25" s="71">
        <f>L31+L37</f>
        <v>0</v>
      </c>
      <c r="M25" s="71"/>
      <c r="N25" s="69"/>
    </row>
    <row r="26" spans="1:14" ht="15.75" x14ac:dyDescent="0.25">
      <c r="A26" s="73"/>
      <c r="B26" s="71"/>
      <c r="C26" s="71"/>
      <c r="D26" s="16">
        <v>2015</v>
      </c>
      <c r="E26" s="8">
        <f t="shared" ref="E26:E29" si="16">SUM(F26:M26)</f>
        <v>1918.7111600000001</v>
      </c>
      <c r="F26" s="71">
        <f t="shared" ref="F26:H29" si="17">F32+F38</f>
        <v>0</v>
      </c>
      <c r="G26" s="71"/>
      <c r="H26" s="71">
        <f t="shared" si="17"/>
        <v>0</v>
      </c>
      <c r="I26" s="71"/>
      <c r="J26" s="71">
        <f t="shared" ref="J26" si="18">J32+J38</f>
        <v>1918.7111600000001</v>
      </c>
      <c r="K26" s="71"/>
      <c r="L26" s="71">
        <f t="shared" ref="L26" si="19">L32+L38</f>
        <v>0</v>
      </c>
      <c r="M26" s="71"/>
      <c r="N26" s="69"/>
    </row>
    <row r="27" spans="1:14" ht="15.75" x14ac:dyDescent="0.25">
      <c r="A27" s="73"/>
      <c r="B27" s="71"/>
      <c r="C27" s="71"/>
      <c r="D27" s="16">
        <v>2016</v>
      </c>
      <c r="E27" s="8">
        <f t="shared" si="16"/>
        <v>1050</v>
      </c>
      <c r="F27" s="71">
        <f t="shared" si="17"/>
        <v>0</v>
      </c>
      <c r="G27" s="71"/>
      <c r="H27" s="71">
        <f t="shared" si="17"/>
        <v>0</v>
      </c>
      <c r="I27" s="71"/>
      <c r="J27" s="71">
        <f t="shared" ref="J27" si="20">J33+J39</f>
        <v>1050</v>
      </c>
      <c r="K27" s="71"/>
      <c r="L27" s="71">
        <f t="shared" ref="L27" si="21">L33+L39</f>
        <v>0</v>
      </c>
      <c r="M27" s="71"/>
      <c r="N27" s="69"/>
    </row>
    <row r="28" spans="1:14" ht="15.75" x14ac:dyDescent="0.25">
      <c r="A28" s="73"/>
      <c r="B28" s="71"/>
      <c r="C28" s="71"/>
      <c r="D28" s="16">
        <v>2017</v>
      </c>
      <c r="E28" s="8">
        <f t="shared" si="16"/>
        <v>1649.5512900000001</v>
      </c>
      <c r="F28" s="71">
        <f t="shared" si="17"/>
        <v>0</v>
      </c>
      <c r="G28" s="71"/>
      <c r="H28" s="71">
        <f t="shared" si="17"/>
        <v>0</v>
      </c>
      <c r="I28" s="71"/>
      <c r="J28" s="71">
        <f t="shared" ref="J28" si="22">J34+J40</f>
        <v>1649.5512900000001</v>
      </c>
      <c r="K28" s="71"/>
      <c r="L28" s="71">
        <f t="shared" ref="L28" si="23">L34+L40</f>
        <v>0</v>
      </c>
      <c r="M28" s="71"/>
      <c r="N28" s="69"/>
    </row>
    <row r="29" spans="1:14" ht="15.75" x14ac:dyDescent="0.25">
      <c r="A29" s="73"/>
      <c r="B29" s="71"/>
      <c r="C29" s="71"/>
      <c r="D29" s="16">
        <v>2018</v>
      </c>
      <c r="E29" s="8">
        <f t="shared" si="16"/>
        <v>2409.5040399999998</v>
      </c>
      <c r="F29" s="71">
        <f t="shared" si="17"/>
        <v>0</v>
      </c>
      <c r="G29" s="71"/>
      <c r="H29" s="71">
        <f t="shared" si="17"/>
        <v>0</v>
      </c>
      <c r="I29" s="71"/>
      <c r="J29" s="71">
        <f t="shared" ref="J29" si="24">J35+J41</f>
        <v>2409.5040399999998</v>
      </c>
      <c r="K29" s="71"/>
      <c r="L29" s="71">
        <f t="shared" ref="L29" si="25">L35+L41</f>
        <v>0</v>
      </c>
      <c r="M29" s="71"/>
      <c r="N29" s="69"/>
    </row>
    <row r="30" spans="1:14" ht="15.75" x14ac:dyDescent="0.25">
      <c r="A30" s="85">
        <v>1.1000000000000001</v>
      </c>
      <c r="B30" s="86" t="s">
        <v>28</v>
      </c>
      <c r="C30" s="86"/>
      <c r="D30" s="16" t="s">
        <v>22</v>
      </c>
      <c r="E30" s="6">
        <f>E31+E32+E33+E34+E35</f>
        <v>200</v>
      </c>
      <c r="F30" s="75">
        <f t="shared" ref="F30" si="26">F31+F32+F33+F34+F35</f>
        <v>0</v>
      </c>
      <c r="G30" s="75"/>
      <c r="H30" s="75">
        <f t="shared" ref="H30" si="27">H31+H32+H33+H34+H35</f>
        <v>0</v>
      </c>
      <c r="I30" s="75"/>
      <c r="J30" s="75">
        <f t="shared" ref="J30" si="28">J31+J32+J33+J34+J35</f>
        <v>200</v>
      </c>
      <c r="K30" s="75"/>
      <c r="L30" s="75">
        <f>L31+L32+L33+L34+L35</f>
        <v>0</v>
      </c>
      <c r="M30" s="75"/>
      <c r="N30" s="69" t="s">
        <v>24</v>
      </c>
    </row>
    <row r="31" spans="1:14" ht="15.75" x14ac:dyDescent="0.25">
      <c r="A31" s="85"/>
      <c r="B31" s="86"/>
      <c r="C31" s="86"/>
      <c r="D31" s="16">
        <v>2014</v>
      </c>
      <c r="E31" s="8">
        <f>SUM(F31:M31)</f>
        <v>0</v>
      </c>
      <c r="F31" s="71">
        <v>0</v>
      </c>
      <c r="G31" s="71"/>
      <c r="H31" s="71">
        <v>0</v>
      </c>
      <c r="I31" s="71"/>
      <c r="J31" s="71">
        <v>0</v>
      </c>
      <c r="K31" s="71"/>
      <c r="L31" s="71">
        <v>0</v>
      </c>
      <c r="M31" s="71"/>
      <c r="N31" s="69"/>
    </row>
    <row r="32" spans="1:14" ht="15.75" x14ac:dyDescent="0.25">
      <c r="A32" s="85"/>
      <c r="B32" s="86"/>
      <c r="C32" s="86"/>
      <c r="D32" s="16">
        <v>2015</v>
      </c>
      <c r="E32" s="8">
        <f t="shared" ref="E32:E35" si="29">SUM(F32:M32)</f>
        <v>0</v>
      </c>
      <c r="F32" s="71">
        <v>0</v>
      </c>
      <c r="G32" s="71"/>
      <c r="H32" s="71">
        <v>0</v>
      </c>
      <c r="I32" s="71"/>
      <c r="J32" s="71">
        <v>0</v>
      </c>
      <c r="K32" s="71"/>
      <c r="L32" s="71">
        <v>0</v>
      </c>
      <c r="M32" s="71"/>
      <c r="N32" s="69"/>
    </row>
    <row r="33" spans="1:14" ht="15.75" x14ac:dyDescent="0.25">
      <c r="A33" s="85"/>
      <c r="B33" s="86"/>
      <c r="C33" s="86"/>
      <c r="D33" s="16">
        <v>2016</v>
      </c>
      <c r="E33" s="8">
        <f t="shared" si="29"/>
        <v>200</v>
      </c>
      <c r="F33" s="71">
        <v>0</v>
      </c>
      <c r="G33" s="71"/>
      <c r="H33" s="71">
        <v>0</v>
      </c>
      <c r="I33" s="71"/>
      <c r="J33" s="71">
        <v>200</v>
      </c>
      <c r="K33" s="71"/>
      <c r="L33" s="71">
        <v>0</v>
      </c>
      <c r="M33" s="71"/>
      <c r="N33" s="69"/>
    </row>
    <row r="34" spans="1:14" ht="15.75" x14ac:dyDescent="0.25">
      <c r="A34" s="85"/>
      <c r="B34" s="86"/>
      <c r="C34" s="86"/>
      <c r="D34" s="16">
        <v>2017</v>
      </c>
      <c r="E34" s="8">
        <f t="shared" si="29"/>
        <v>0</v>
      </c>
      <c r="F34" s="71">
        <v>0</v>
      </c>
      <c r="G34" s="71"/>
      <c r="H34" s="71">
        <v>0</v>
      </c>
      <c r="I34" s="71"/>
      <c r="J34" s="71">
        <v>0</v>
      </c>
      <c r="K34" s="71"/>
      <c r="L34" s="71">
        <v>0</v>
      </c>
      <c r="M34" s="71"/>
      <c r="N34" s="69"/>
    </row>
    <row r="35" spans="1:14" ht="18" customHeight="1" x14ac:dyDescent="0.25">
      <c r="A35" s="85"/>
      <c r="B35" s="86"/>
      <c r="C35" s="86"/>
      <c r="D35" s="16">
        <v>2018</v>
      </c>
      <c r="E35" s="8">
        <f t="shared" si="29"/>
        <v>0</v>
      </c>
      <c r="F35" s="71">
        <v>0</v>
      </c>
      <c r="G35" s="71"/>
      <c r="H35" s="71">
        <v>0</v>
      </c>
      <c r="I35" s="71"/>
      <c r="J35" s="71">
        <v>0</v>
      </c>
      <c r="K35" s="71"/>
      <c r="L35" s="71">
        <v>0</v>
      </c>
      <c r="M35" s="71"/>
      <c r="N35" s="69"/>
    </row>
    <row r="36" spans="1:14" ht="15.75" hidden="1" x14ac:dyDescent="0.25">
      <c r="A36" s="85">
        <v>1.2</v>
      </c>
      <c r="B36" s="86" t="s">
        <v>29</v>
      </c>
      <c r="C36" s="86"/>
      <c r="D36" s="16" t="s">
        <v>22</v>
      </c>
      <c r="E36" s="6">
        <f>E37+E38+E39+E40+E41</f>
        <v>7527.76649</v>
      </c>
      <c r="F36" s="75">
        <f t="shared" ref="F36" si="30">F37+F38+F39+F40+F41</f>
        <v>0</v>
      </c>
      <c r="G36" s="75"/>
      <c r="H36" s="75">
        <f t="shared" ref="H36" si="31">H37+H38+H39+H40+H41</f>
        <v>0</v>
      </c>
      <c r="I36" s="75"/>
      <c r="J36" s="75">
        <f t="shared" ref="J36" si="32">J37+J38+J39+J40+J41</f>
        <v>7527.76649</v>
      </c>
      <c r="K36" s="75"/>
      <c r="L36" s="75">
        <f>L37+L38+L39+L40+L41</f>
        <v>0</v>
      </c>
      <c r="M36" s="75"/>
      <c r="N36" s="69" t="s">
        <v>24</v>
      </c>
    </row>
    <row r="37" spans="1:14" ht="15.75" hidden="1" x14ac:dyDescent="0.25">
      <c r="A37" s="85"/>
      <c r="B37" s="86"/>
      <c r="C37" s="86"/>
      <c r="D37" s="16">
        <v>2014</v>
      </c>
      <c r="E37" s="8">
        <f>SUM(F37:M37)</f>
        <v>700</v>
      </c>
      <c r="F37" s="71">
        <v>0</v>
      </c>
      <c r="G37" s="71"/>
      <c r="H37" s="71">
        <v>0</v>
      </c>
      <c r="I37" s="71"/>
      <c r="J37" s="71">
        <v>700</v>
      </c>
      <c r="K37" s="71"/>
      <c r="L37" s="71">
        <v>0</v>
      </c>
      <c r="M37" s="71"/>
      <c r="N37" s="69"/>
    </row>
    <row r="38" spans="1:14" ht="12.75" customHeight="1" x14ac:dyDescent="0.25">
      <c r="A38" s="85"/>
      <c r="B38" s="86"/>
      <c r="C38" s="86"/>
      <c r="D38" s="16">
        <v>2015</v>
      </c>
      <c r="E38" s="8">
        <f t="shared" ref="E38:E41" si="33">SUM(F38:M38)</f>
        <v>1918.7111600000001</v>
      </c>
      <c r="F38" s="71">
        <v>0</v>
      </c>
      <c r="G38" s="71"/>
      <c r="H38" s="71">
        <v>0</v>
      </c>
      <c r="I38" s="71"/>
      <c r="J38" s="71">
        <v>1918.7111600000001</v>
      </c>
      <c r="K38" s="71"/>
      <c r="L38" s="71">
        <v>0</v>
      </c>
      <c r="M38" s="71"/>
      <c r="N38" s="69"/>
    </row>
    <row r="39" spans="1:14" ht="15.75" x14ac:dyDescent="0.25">
      <c r="A39" s="85"/>
      <c r="B39" s="86"/>
      <c r="C39" s="86"/>
      <c r="D39" s="16">
        <v>2016</v>
      </c>
      <c r="E39" s="8">
        <f t="shared" si="33"/>
        <v>850</v>
      </c>
      <c r="F39" s="71">
        <v>0</v>
      </c>
      <c r="G39" s="71"/>
      <c r="H39" s="71">
        <v>0</v>
      </c>
      <c r="I39" s="71"/>
      <c r="J39" s="71">
        <v>850</v>
      </c>
      <c r="K39" s="71"/>
      <c r="L39" s="71">
        <v>0</v>
      </c>
      <c r="M39" s="71"/>
      <c r="N39" s="69"/>
    </row>
    <row r="40" spans="1:14" ht="15.75" x14ac:dyDescent="0.25">
      <c r="A40" s="85"/>
      <c r="B40" s="86"/>
      <c r="C40" s="86"/>
      <c r="D40" s="16">
        <v>2017</v>
      </c>
      <c r="E40" s="8">
        <f t="shared" si="33"/>
        <v>1649.5512900000001</v>
      </c>
      <c r="F40" s="71">
        <v>0</v>
      </c>
      <c r="G40" s="71"/>
      <c r="H40" s="71">
        <v>0</v>
      </c>
      <c r="I40" s="71"/>
      <c r="J40" s="71">
        <v>1649.5512900000001</v>
      </c>
      <c r="K40" s="71"/>
      <c r="L40" s="71">
        <v>0</v>
      </c>
      <c r="M40" s="71"/>
      <c r="N40" s="69"/>
    </row>
    <row r="41" spans="1:14" ht="16.5" thickBot="1" x14ac:dyDescent="0.3">
      <c r="A41" s="87"/>
      <c r="B41" s="88"/>
      <c r="C41" s="88"/>
      <c r="D41" s="17">
        <v>2018</v>
      </c>
      <c r="E41" s="9">
        <f t="shared" si="33"/>
        <v>2409.5040399999998</v>
      </c>
      <c r="F41" s="72">
        <v>0</v>
      </c>
      <c r="G41" s="72"/>
      <c r="H41" s="72">
        <v>0</v>
      </c>
      <c r="I41" s="72"/>
      <c r="J41" s="72">
        <f>900+377.43465+998.2+133.86939</f>
        <v>2409.5040399999998</v>
      </c>
      <c r="K41" s="72"/>
      <c r="L41" s="72">
        <v>0</v>
      </c>
      <c r="M41" s="72"/>
      <c r="N41" s="70"/>
    </row>
    <row r="42" spans="1:14" ht="18.75" x14ac:dyDescent="0.3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8.75" x14ac:dyDescent="0.3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8.75" x14ac:dyDescent="0.3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8.75" x14ac:dyDescent="0.3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8.75" x14ac:dyDescent="0.3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8.75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8.75" x14ac:dyDescent="0.3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8.75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8.75" x14ac:dyDescent="0.3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8.75" x14ac:dyDescent="0.3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8.75" x14ac:dyDescent="0.3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8.75" x14ac:dyDescent="0.3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8.75" x14ac:dyDescent="0.3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8.75" x14ac:dyDescent="0.3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8.75" x14ac:dyDescent="0.3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8.75" x14ac:dyDescent="0.3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8.75" x14ac:dyDescent="0.3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8.75" x14ac:dyDescent="0.3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8.75" x14ac:dyDescent="0.3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8.75" x14ac:dyDescent="0.3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8.75" x14ac:dyDescent="0.3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8.75" x14ac:dyDescent="0.3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8.75" x14ac:dyDescent="0.3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8.75" x14ac:dyDescent="0.3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8.75" x14ac:dyDescent="0.3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8.75" x14ac:dyDescent="0.3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8.75" x14ac:dyDescent="0.3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8.75" x14ac:dyDescent="0.3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8.75" x14ac:dyDescent="0.3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8.75" x14ac:dyDescent="0.3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8.75" x14ac:dyDescent="0.3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8.75" x14ac:dyDescent="0.3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8.75" x14ac:dyDescent="0.3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8.75" x14ac:dyDescent="0.3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8.75" x14ac:dyDescent="0.3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8.75" x14ac:dyDescent="0.3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8.75" x14ac:dyDescent="0.3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8.75" x14ac:dyDescent="0.3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8.75" x14ac:dyDescent="0.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8.75" x14ac:dyDescent="0.3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8.75" x14ac:dyDescent="0.3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8.75" x14ac:dyDescent="0.3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8.75" x14ac:dyDescent="0.3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8.75" x14ac:dyDescent="0.3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8.75" x14ac:dyDescent="0.3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8.75" x14ac:dyDescent="0.3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8.75" x14ac:dyDescent="0.3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8.75" x14ac:dyDescent="0.3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8.75" x14ac:dyDescent="0.3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8.75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8.75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8.75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8.75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8.75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8.75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8.75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8.75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8.75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8.75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8.75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8.75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8.75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8.75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8.75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8.75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8.75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8.75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8.75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8.75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8.75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8.75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8.75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8.75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8.75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8.75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8.75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8.75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8.75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8.75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8.75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8.75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8.75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8.75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8.75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8.75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8.75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8.75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8.75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8.75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8.75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8.75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8.75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8.75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8.75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8.75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8.75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8.75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8.75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8.75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8.75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8.75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8.75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8.75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8.75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8.75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8.75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8.75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8.75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8.75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8.75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8.75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8.75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8.75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8.75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8.75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8.75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8.75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8.75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8.75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8.75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8.75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8.75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8.75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8.75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8.75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8.75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8.75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8.75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8.75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8.75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8.75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8.75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8.75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8.75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8.75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8.75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8.75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8.75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8.75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8.75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8.75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8.75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8.75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8.75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8.75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8.75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8.75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8.75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8.75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8.75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8.75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8.75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8.75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8.75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8.75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8.75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8.75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8.75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8.75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8.75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8.75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8.75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8.75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8.75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8.75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8.75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8.75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8.75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8.75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8.75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8.75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8.75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8.75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8.75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8.75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8.75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8.75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8.75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8.75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8.75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8.75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8.75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8.75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8.75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8.75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8.75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8.75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8.75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8.75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8.75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8.75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8.75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8.75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8.75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</sheetData>
  <mergeCells count="129">
    <mergeCell ref="N36:N41"/>
    <mergeCell ref="F37:G37"/>
    <mergeCell ref="H37:I37"/>
    <mergeCell ref="J37:K37"/>
    <mergeCell ref="L37:M37"/>
    <mergeCell ref="F38:G38"/>
    <mergeCell ref="H38:I38"/>
    <mergeCell ref="J38:K38"/>
    <mergeCell ref="L38:M38"/>
    <mergeCell ref="F39:G39"/>
    <mergeCell ref="A36:A41"/>
    <mergeCell ref="B36:C41"/>
    <mergeCell ref="F36:G36"/>
    <mergeCell ref="H36:I36"/>
    <mergeCell ref="J36:K36"/>
    <mergeCell ref="L36:M36"/>
    <mergeCell ref="H39:I39"/>
    <mergeCell ref="J39:K39"/>
    <mergeCell ref="L39:M39"/>
    <mergeCell ref="F40:G40"/>
    <mergeCell ref="H40:I40"/>
    <mergeCell ref="J40:K40"/>
    <mergeCell ref="L40:M40"/>
    <mergeCell ref="F41:G41"/>
    <mergeCell ref="H41:I41"/>
    <mergeCell ref="J41:K41"/>
    <mergeCell ref="L41:M41"/>
    <mergeCell ref="N30:N35"/>
    <mergeCell ref="F31:G31"/>
    <mergeCell ref="H31:I31"/>
    <mergeCell ref="J31:K31"/>
    <mergeCell ref="L31:M31"/>
    <mergeCell ref="F32:G32"/>
    <mergeCell ref="H32:I32"/>
    <mergeCell ref="J32:K32"/>
    <mergeCell ref="L32:M32"/>
    <mergeCell ref="F33:G33"/>
    <mergeCell ref="A30:A35"/>
    <mergeCell ref="B30:C35"/>
    <mergeCell ref="F30:G30"/>
    <mergeCell ref="H30:I30"/>
    <mergeCell ref="J30:K30"/>
    <mergeCell ref="L30:M30"/>
    <mergeCell ref="H33:I33"/>
    <mergeCell ref="J33:K33"/>
    <mergeCell ref="L33:M33"/>
    <mergeCell ref="F34:G34"/>
    <mergeCell ref="H34:I34"/>
    <mergeCell ref="J34:K34"/>
    <mergeCell ref="L34:M34"/>
    <mergeCell ref="F35:G35"/>
    <mergeCell ref="H35:I35"/>
    <mergeCell ref="J35:K35"/>
    <mergeCell ref="L35:M35"/>
    <mergeCell ref="H28:I28"/>
    <mergeCell ref="J28:K28"/>
    <mergeCell ref="L28:M28"/>
    <mergeCell ref="H29:I29"/>
    <mergeCell ref="J29:K29"/>
    <mergeCell ref="L29:M29"/>
    <mergeCell ref="H26:I26"/>
    <mergeCell ref="J26:K26"/>
    <mergeCell ref="L26:M26"/>
    <mergeCell ref="H27:I27"/>
    <mergeCell ref="J27:K27"/>
    <mergeCell ref="L27:M27"/>
    <mergeCell ref="H24:I24"/>
    <mergeCell ref="J24:K24"/>
    <mergeCell ref="L24:M24"/>
    <mergeCell ref="H25:I25"/>
    <mergeCell ref="J25:K25"/>
    <mergeCell ref="L25:M25"/>
    <mergeCell ref="F24:G24"/>
    <mergeCell ref="F25:G25"/>
    <mergeCell ref="F26:G26"/>
    <mergeCell ref="F27:G27"/>
    <mergeCell ref="F28:G28"/>
    <mergeCell ref="F29:G29"/>
    <mergeCell ref="L17:M17"/>
    <mergeCell ref="L18:M18"/>
    <mergeCell ref="L19:M19"/>
    <mergeCell ref="L20:M20"/>
    <mergeCell ref="L21:M21"/>
    <mergeCell ref="L22:M22"/>
    <mergeCell ref="H19:I19"/>
    <mergeCell ref="H20:I20"/>
    <mergeCell ref="H21:I21"/>
    <mergeCell ref="H22:I22"/>
    <mergeCell ref="J17:K17"/>
    <mergeCell ref="J18:K18"/>
    <mergeCell ref="J19:K19"/>
    <mergeCell ref="J20:K20"/>
    <mergeCell ref="J21:K21"/>
    <mergeCell ref="J22:K22"/>
    <mergeCell ref="A23:N23"/>
    <mergeCell ref="A24:A29"/>
    <mergeCell ref="B24:C29"/>
    <mergeCell ref="N24:N29"/>
    <mergeCell ref="F17:G17"/>
    <mergeCell ref="N17:N22"/>
    <mergeCell ref="B17:C22"/>
    <mergeCell ref="A17:A22"/>
    <mergeCell ref="H17:I17"/>
    <mergeCell ref="H18:I18"/>
    <mergeCell ref="F14:M14"/>
    <mergeCell ref="F15:G16"/>
    <mergeCell ref="H15:I16"/>
    <mergeCell ref="J15:K16"/>
    <mergeCell ref="L15:M16"/>
    <mergeCell ref="F18:G18"/>
    <mergeCell ref="F19:G19"/>
    <mergeCell ref="F20:G20"/>
    <mergeCell ref="F21:G21"/>
    <mergeCell ref="F22:G22"/>
    <mergeCell ref="E14:E16"/>
    <mergeCell ref="D13:D16"/>
    <mergeCell ref="B13:C16"/>
    <mergeCell ref="A13:A16"/>
    <mergeCell ref="E13:M13"/>
    <mergeCell ref="N13:N16"/>
    <mergeCell ref="F1:N1"/>
    <mergeCell ref="F2:N2"/>
    <mergeCell ref="F3:N3"/>
    <mergeCell ref="F4:N4"/>
    <mergeCell ref="F7:N7"/>
    <mergeCell ref="F8:N8"/>
    <mergeCell ref="F9:N9"/>
    <mergeCell ref="F10:N10"/>
    <mergeCell ref="A12:N12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Распоряжение</vt:lpstr>
      <vt:lpstr>Мероприятия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2019-03-06T00:20:40Z</dcterms:modified>
</cp:coreProperties>
</file>